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FBB1" lockStructure="1" lockWindows="1"/>
  <bookViews>
    <workbookView xWindow="480" yWindow="75" windowWidth="18195" windowHeight="11820"/>
  </bookViews>
  <sheets>
    <sheet name="Blad1" sheetId="1" r:id="rId1"/>
    <sheet name="Blad2" sheetId="2" r:id="rId2"/>
    <sheet name="Blad3" sheetId="3" r:id="rId3"/>
  </sheets>
  <definedNames>
    <definedName name="_xlnm.Print_Area" localSheetId="0">Blad1!$A$1:$I$57</definedName>
  </definedNames>
  <calcPr calcId="145621"/>
</workbook>
</file>

<file path=xl/calcChain.xml><?xml version="1.0" encoding="utf-8"?>
<calcChain xmlns="http://schemas.openxmlformats.org/spreadsheetml/2006/main">
  <c r="F7" i="1" l="1"/>
  <c r="F45" i="1" s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3" i="1" l="1"/>
  <c r="F6" i="1"/>
  <c r="F4" i="1"/>
  <c r="F5" i="1"/>
</calcChain>
</file>

<file path=xl/sharedStrings.xml><?xml version="1.0" encoding="utf-8"?>
<sst xmlns="http://schemas.openxmlformats.org/spreadsheetml/2006/main" count="73" uniqueCount="58">
  <si>
    <t>Materiaal /Installatie</t>
  </si>
  <si>
    <t xml:space="preserve">Klimraam </t>
  </si>
  <si>
    <t>V</t>
  </si>
  <si>
    <t xml:space="preserve">Viervaks klimraam, contragewicht </t>
  </si>
  <si>
    <t xml:space="preserve">Viervaks klimraam, elektrisch horizontaal </t>
  </si>
  <si>
    <t xml:space="preserve">Klimtouw </t>
  </si>
  <si>
    <t xml:space="preserve">Klimtouw installatie voorzien van wagens, 6 gevlochten klimtouwen,
en blokkeer inrichtingen </t>
  </si>
  <si>
    <t xml:space="preserve">Ringinstallatie </t>
  </si>
  <si>
    <t xml:space="preserve">1 Plafondunit, 3-voudig met cup sheet + ketting incl.. Ringen en band. </t>
  </si>
  <si>
    <t xml:space="preserve">Basket </t>
  </si>
  <si>
    <t xml:space="preserve">Basket houtenbord 120x90 cm. Gasveer 100 cm </t>
  </si>
  <si>
    <t xml:space="preserve">Basket elektrisch acrylbord 180x105 voorzien van valbeveiliging 
incl. besturing </t>
  </si>
  <si>
    <t xml:space="preserve">Korfbal </t>
  </si>
  <si>
    <t>L</t>
  </si>
  <si>
    <t xml:space="preserve">Korfbalpaal aluminium 350 cm met ikf korfbalmaand </t>
  </si>
  <si>
    <t xml:space="preserve">Springkorfbalpaal+ kunststof maand, voet 70 cm </t>
  </si>
  <si>
    <t xml:space="preserve">Volleybal </t>
  </si>
  <si>
    <t xml:space="preserve">Aluminiumpaal 101 mm diameter exclusief schuif strips </t>
  </si>
  <si>
    <t xml:space="preserve">Handbaldoel </t>
  </si>
  <si>
    <t xml:space="preserve">Handbaldoel met klapbeugel diepte 100 en 150cm incl. net </t>
  </si>
  <si>
    <t xml:space="preserve">Landings mat volledig canvas. </t>
  </si>
  <si>
    <t xml:space="preserve">Canvas 300x200x30 - 35 kg/m3 voorzien van lederen hoeken en richtloper </t>
  </si>
  <si>
    <t xml:space="preserve">Langemat </t>
  </si>
  <si>
    <t xml:space="preserve">Langemat 600x120x4 cm, canvas SW vulling </t>
  </si>
  <si>
    <t>Turnmat</t>
  </si>
  <si>
    <t xml:space="preserve">Turnmat Canvas 150x100x6 cm  gewicht 10 kg SW vulling, twee zijdig koppelbaar, leren hoeken en richtloper </t>
  </si>
  <si>
    <t xml:space="preserve">Turnmat Bisonyl 150x100x6 cm gewicht 10 kg SW vulling, 
leren hoeken en richtloper </t>
  </si>
  <si>
    <t xml:space="preserve">Mattenwagen horizontaal150x100 cm met beugel </t>
  </si>
  <si>
    <t>Turnbank</t>
  </si>
  <si>
    <t>Turnbank 300 cm, 7 cm evenwichtslat incl verrolinrichting</t>
  </si>
  <si>
    <t>Wagen voor opbergen van 2 Landingsmatten en springplanken/trampoline</t>
  </si>
  <si>
    <t xml:space="preserve">Trampoline </t>
  </si>
  <si>
    <t xml:space="preserve">Minitrampoline 112x112 cm </t>
  </si>
  <si>
    <t xml:space="preserve">Open eindtrampoline120x120cm  </t>
  </si>
  <si>
    <t xml:space="preserve">Springplank tot 95 kg </t>
  </si>
  <si>
    <t xml:space="preserve">Ballenwagen </t>
  </si>
  <si>
    <t>Ballenwagen met 4 opbergvakken</t>
  </si>
  <si>
    <t>Badmintonnet wedstrijd 3 opkoord.</t>
  </si>
  <si>
    <t>Multikast, recht piramidaal, springkast standaart</t>
  </si>
  <si>
    <t xml:space="preserve">Evenwichtsbalk 'club soft top' incl. 2 gasveer statieven. </t>
  </si>
  <si>
    <t xml:space="preserve">Damesbrug training vrijstaand voorzien van uitklapbare poten </t>
  </si>
  <si>
    <t xml:space="preserve">Rekstok insteekmodel, 230 cm, inclusief twee grond bus en twee zuilen 260 cm.  </t>
  </si>
  <si>
    <t>Seniorbrug met verrolinrichting en bodem</t>
  </si>
  <si>
    <t>Trapezoïdes 120x60 cm  inclusief dekplank, incl. Minimaal 12 beschermrubbers</t>
  </si>
  <si>
    <t>Aantal</t>
  </si>
  <si>
    <r>
      <rPr>
        <b/>
        <sz val="10"/>
        <color theme="1"/>
        <rFont val="Calibri"/>
        <family val="2"/>
        <scheme val="minor"/>
      </rPr>
      <t xml:space="preserve">Prijs    </t>
    </r>
    <r>
      <rPr>
        <sz val="10"/>
        <color theme="1"/>
        <rFont val="Calibri"/>
        <family val="2"/>
        <scheme val="minor"/>
      </rPr>
      <t xml:space="preserve">                                               * Alle prijzen zijn inclusief montage/aflever kosten </t>
    </r>
  </si>
  <si>
    <r>
      <rPr>
        <b/>
        <sz val="10"/>
        <color theme="1"/>
        <rFont val="Calibri"/>
        <family val="2"/>
        <scheme val="minor"/>
      </rPr>
      <t>Garantietermijn</t>
    </r>
    <r>
      <rPr>
        <sz val="10"/>
        <color theme="1"/>
        <rFont val="Calibri"/>
        <family val="2"/>
        <scheme val="minor"/>
      </rPr>
      <t xml:space="preserve"> (in jaren extra bovenop minimum) </t>
    </r>
  </si>
  <si>
    <r>
      <rPr>
        <b/>
        <sz val="10"/>
        <color theme="1"/>
        <rFont val="Calibri"/>
        <family val="2"/>
        <scheme val="minor"/>
      </rPr>
      <t>Levensduur</t>
    </r>
    <r>
      <rPr>
        <sz val="10"/>
        <color theme="1"/>
        <rFont val="Calibri"/>
        <family val="2"/>
        <scheme val="minor"/>
      </rPr>
      <t xml:space="preserve">  (in jaren extra bovenop minimum)</t>
    </r>
  </si>
  <si>
    <t xml:space="preserve">Totaal Vergelijkingsprijs </t>
  </si>
  <si>
    <r>
      <rPr>
        <b/>
        <sz val="10"/>
        <color theme="1"/>
        <rFont val="Calibri"/>
        <family val="2"/>
        <scheme val="minor"/>
      </rPr>
      <t>Levertijd</t>
    </r>
    <r>
      <rPr>
        <sz val="10"/>
        <color theme="1"/>
        <rFont val="Calibri"/>
        <family val="2"/>
        <scheme val="minor"/>
      </rPr>
      <t xml:space="preserve">  (in weken minder dan het maximum) </t>
    </r>
  </si>
  <si>
    <t>Uurtarief reparatie en onderhoud</t>
  </si>
  <si>
    <r>
      <rPr>
        <b/>
        <sz val="10"/>
        <color theme="1"/>
        <rFont val="Calibri"/>
        <family val="2"/>
        <scheme val="minor"/>
      </rPr>
      <t xml:space="preserve">V=vaste materi.   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L=Losse mater. </t>
    </r>
  </si>
  <si>
    <r>
      <t xml:space="preserve">Kortingspercentage overige artikelen </t>
    </r>
    <r>
      <rPr>
        <sz val="10"/>
        <color theme="1"/>
        <rFont val="Calibri"/>
        <family val="2"/>
        <scheme val="minor"/>
      </rPr>
      <t>(korting over bruto catalogusprijs)</t>
    </r>
  </si>
  <si>
    <r>
      <t>Vaste aanneemsom periodieke keuringen</t>
    </r>
    <r>
      <rPr>
        <sz val="10"/>
        <color theme="1"/>
        <rFont val="Calibri"/>
        <family val="2"/>
        <scheme val="minor"/>
      </rPr>
      <t xml:space="preserve"> (inclusief alle kosten behorend bij de keuringen) </t>
    </r>
  </si>
  <si>
    <t xml:space="preserve">Totaaal </t>
  </si>
  <si>
    <t>V/L</t>
  </si>
  <si>
    <t xml:space="preserve">Springplank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</si>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</sst>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Border="1" applyAlignment="1">
      <alignment horizontal="left"/>
    </xf>
    <xf numFmtId="0" fontId="1" fillId="0" borderId="3" xfId="0" applyFont="1" applyBorder="1"/>
    <xf numFmtId="0" fontId="1" fillId="0" borderId="6" xfId="0" applyFont="1" applyFill="1" applyBorder="1"/>
    <xf numFmtId="0" fontId="1" fillId="0" borderId="7" xfId="0" applyFont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justify" textRotation="90" shrinkToFit="1"/>
    </xf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1" fillId="0" borderId="0" xfId="0" applyFont="1"/>
    <xf numFmtId="0" fontId="1" fillId="0" borderId="9" xfId="0" applyFont="1" applyFill="1" applyBorder="1"/>
    <xf numFmtId="0" fontId="1" fillId="0" borderId="7" xfId="0" applyFont="1" applyFill="1" applyBorder="1"/>
    <xf numFmtId="0" fontId="2" fillId="3" borderId="3" xfId="0" applyFont="1" applyFill="1" applyBorder="1"/>
    <xf numFmtId="0" fontId="1" fillId="2" borderId="1" xfId="0" applyFont="1" applyFill="1" applyBorder="1" applyAlignment="1">
      <alignment horizontal="center" textRotation="90" shrinkToFit="1"/>
    </xf>
    <xf numFmtId="0" fontId="4" fillId="0" borderId="2" xfId="0" applyFont="1" applyFill="1" applyBorder="1"/>
    <xf numFmtId="0" fontId="4" fillId="0" borderId="3" xfId="0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 applyProtection="1">
      <alignment horizontal="left"/>
    </xf>
    <xf numFmtId="0" fontId="4" fillId="0" borderId="3" xfId="0" applyFont="1" applyFill="1" applyBorder="1" applyAlignment="1">
      <alignment wrapText="1"/>
    </xf>
    <xf numFmtId="0" fontId="1" fillId="0" borderId="0" xfId="0" applyFont="1" applyBorder="1"/>
    <xf numFmtId="0" fontId="1" fillId="2" borderId="11" xfId="0" applyFont="1" applyFill="1" applyBorder="1" applyAlignment="1">
      <alignment horizontal="justify" textRotation="90" shrinkToFit="1"/>
    </xf>
    <xf numFmtId="0" fontId="2" fillId="0" borderId="15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1" fillId="0" borderId="18" xfId="0" applyFont="1" applyFill="1" applyBorder="1"/>
    <xf numFmtId="0" fontId="1" fillId="0" borderId="19" xfId="0" applyFont="1" applyBorder="1"/>
    <xf numFmtId="0" fontId="1" fillId="0" borderId="20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44" fontId="1" fillId="5" borderId="3" xfId="0" applyNumberFormat="1" applyFont="1" applyFill="1" applyBorder="1" applyAlignment="1">
      <alignment horizontal="center"/>
    </xf>
    <xf numFmtId="44" fontId="1" fillId="4" borderId="7" xfId="0" applyNumberFormat="1" applyFont="1" applyFill="1" applyBorder="1"/>
    <xf numFmtId="44" fontId="1" fillId="0" borderId="2" xfId="0" applyNumberFormat="1" applyFont="1" applyFill="1" applyBorder="1" applyAlignment="1">
      <alignment horizontal="center"/>
    </xf>
    <xf numFmtId="44" fontId="1" fillId="0" borderId="3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4" xfId="0" applyFont="1" applyFill="1" applyBorder="1"/>
    <xf numFmtId="0" fontId="1" fillId="0" borderId="1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2" borderId="11" xfId="0" applyFont="1" applyFill="1" applyBorder="1" applyAlignment="1">
      <alignment horizontal="justify" vertical="center" shrinkToFit="1"/>
    </xf>
    <xf numFmtId="0" fontId="1" fillId="2" borderId="1" xfId="0" applyFont="1" applyFill="1" applyBorder="1" applyAlignment="1">
      <alignment horizontal="justify" vertical="center" shrinkToFit="1"/>
    </xf>
    <xf numFmtId="0" fontId="1" fillId="2" borderId="11" xfId="0" applyFont="1" applyFill="1" applyBorder="1" applyAlignment="1">
      <alignment textRotation="90" wrapText="1" shrinkToFit="1"/>
    </xf>
    <xf numFmtId="0" fontId="1" fillId="2" borderId="1" xfId="0" applyFont="1" applyFill="1" applyBorder="1" applyAlignment="1">
      <alignment textRotation="90" wrapText="1" shrinkToFit="1"/>
    </xf>
    <xf numFmtId="0" fontId="1" fillId="2" borderId="11" xfId="0" applyFont="1" applyFill="1" applyBorder="1" applyAlignment="1">
      <alignment horizontal="justify" textRotation="90" shrinkToFit="1"/>
    </xf>
    <xf numFmtId="0" fontId="1" fillId="2" borderId="1" xfId="0" applyFont="1" applyFill="1" applyBorder="1" applyAlignment="1">
      <alignment horizontal="justify" textRotation="90" shrinkToFit="1"/>
    </xf>
    <xf numFmtId="0" fontId="1" fillId="2" borderId="0" xfId="0" applyFont="1" applyFill="1" applyBorder="1" applyAlignment="1">
      <alignment horizontal="justify" textRotation="90" shrinkToFit="1"/>
    </xf>
    <xf numFmtId="0" fontId="1" fillId="2" borderId="12" xfId="0" applyFont="1" applyFill="1" applyBorder="1" applyAlignment="1">
      <alignment horizontal="justify" textRotation="90" shrinkToFit="1"/>
    </xf>
    <xf numFmtId="0" fontId="1" fillId="2" borderId="14" xfId="0" applyFont="1" applyFill="1" applyBorder="1" applyAlignment="1">
      <alignment horizontal="justify" textRotation="90" shrinkToFit="1"/>
    </xf>
    <xf numFmtId="44" fontId="1" fillId="5" borderId="3" xfId="0" applyNumberFormat="1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Protection="1">
      <protection locked="0"/>
    </xf>
    <xf numFmtId="0" fontId="1" fillId="5" borderId="6" xfId="0" applyFont="1" applyFill="1" applyBorder="1" applyProtection="1">
      <protection locked="0"/>
    </xf>
    <xf numFmtId="0" fontId="1" fillId="5" borderId="18" xfId="0" applyFont="1" applyFill="1" applyBorder="1" applyProtection="1">
      <protection locked="0"/>
    </xf>
    <xf numFmtId="0" fontId="1" fillId="5" borderId="18" xfId="0" applyFont="1" applyFill="1" applyBorder="1" applyAlignment="1" applyProtection="1">
      <protection locked="0"/>
    </xf>
    <xf numFmtId="10" fontId="1" fillId="5" borderId="8" xfId="0" applyNumberFormat="1" applyFont="1" applyFill="1" applyBorder="1" applyAlignment="1" applyProtection="1">
      <alignment horizontal="center"/>
      <protection locked="0"/>
    </xf>
    <xf numFmtId="44" fontId="1" fillId="5" borderId="8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indowProtection="1" tabSelected="1" view="pageBreakPreview" topLeftCell="A19" zoomScaleNormal="100" zoomScaleSheetLayoutView="100" workbookViewId="0">
      <selection activeCell="F49" sqref="F49"/>
    </sheetView>
  </sheetViews>
  <sheetFormatPr defaultRowHeight="12.75" x14ac:dyDescent="0.2"/>
  <cols>
    <col min="1" max="1" width="3" style="12" customWidth="1"/>
    <col min="2" max="2" width="63.5703125" style="12" customWidth="1"/>
    <col min="3" max="3" width="6.28515625" style="12" customWidth="1"/>
    <col min="4" max="4" width="5.28515625" style="12" customWidth="1"/>
    <col min="5" max="6" width="12.7109375" style="12" customWidth="1"/>
    <col min="7" max="8" width="6.5703125" style="12" customWidth="1"/>
    <col min="9" max="9" width="7.42578125" style="12" customWidth="1"/>
    <col min="10" max="16" width="9.140625" style="22"/>
    <col min="17" max="16384" width="9.140625" style="12"/>
  </cols>
  <sheetData>
    <row r="1" spans="1:14" ht="15" customHeight="1" x14ac:dyDescent="0.2">
      <c r="A1" s="43"/>
      <c r="B1" s="45" t="s">
        <v>0</v>
      </c>
      <c r="C1" s="47" t="s">
        <v>51</v>
      </c>
      <c r="D1" s="23"/>
      <c r="E1" s="49" t="s">
        <v>45</v>
      </c>
      <c r="F1" s="23"/>
      <c r="G1" s="49" t="s">
        <v>46</v>
      </c>
      <c r="H1" s="49" t="s">
        <v>47</v>
      </c>
      <c r="I1" s="52" t="s">
        <v>49</v>
      </c>
      <c r="J1" s="51"/>
      <c r="K1" s="51"/>
      <c r="L1" s="51"/>
      <c r="M1" s="51"/>
      <c r="N1" s="51"/>
    </row>
    <row r="2" spans="1:14" ht="117" customHeight="1" x14ac:dyDescent="0.2">
      <c r="A2" s="44"/>
      <c r="B2" s="46"/>
      <c r="C2" s="48"/>
      <c r="D2" s="9" t="s">
        <v>44</v>
      </c>
      <c r="E2" s="50"/>
      <c r="F2" s="16" t="s">
        <v>54</v>
      </c>
      <c r="G2" s="50"/>
      <c r="H2" s="50"/>
      <c r="I2" s="53"/>
      <c r="J2" s="51"/>
      <c r="K2" s="51"/>
      <c r="L2" s="51"/>
      <c r="M2" s="51"/>
      <c r="N2" s="51"/>
    </row>
    <row r="3" spans="1:14" x14ac:dyDescent="0.2">
      <c r="A3" s="24">
        <v>1</v>
      </c>
      <c r="B3" s="17" t="s">
        <v>1</v>
      </c>
      <c r="C3" s="1" t="s">
        <v>2</v>
      </c>
      <c r="D3" s="1"/>
      <c r="E3" s="37"/>
      <c r="F3" s="38">
        <f t="shared" ref="F3:F44" si="0">D3*E3</f>
        <v>0</v>
      </c>
      <c r="G3" s="1"/>
      <c r="H3" s="39"/>
      <c r="I3" s="40"/>
    </row>
    <row r="4" spans="1:14" x14ac:dyDescent="0.2">
      <c r="A4" s="25"/>
      <c r="B4" s="10" t="s">
        <v>3</v>
      </c>
      <c r="C4" s="2"/>
      <c r="D4" s="2">
        <v>1</v>
      </c>
      <c r="E4" s="54">
        <v>0</v>
      </c>
      <c r="F4" s="38">
        <f t="shared" si="0"/>
        <v>0</v>
      </c>
      <c r="G4" s="55"/>
      <c r="H4" s="56"/>
      <c r="I4" s="57"/>
    </row>
    <row r="5" spans="1:14" x14ac:dyDescent="0.2">
      <c r="A5" s="25"/>
      <c r="B5" s="10" t="s">
        <v>4</v>
      </c>
      <c r="C5" s="2"/>
      <c r="D5" s="2">
        <v>1</v>
      </c>
      <c r="E5" s="54">
        <v>0</v>
      </c>
      <c r="F5" s="38">
        <f t="shared" si="0"/>
        <v>0</v>
      </c>
      <c r="G5" s="55"/>
      <c r="H5" s="56"/>
      <c r="I5" s="57"/>
    </row>
    <row r="6" spans="1:14" x14ac:dyDescent="0.2">
      <c r="A6" s="26">
        <v>2</v>
      </c>
      <c r="B6" s="18" t="s">
        <v>5</v>
      </c>
      <c r="C6" s="2" t="s">
        <v>2</v>
      </c>
      <c r="D6" s="2"/>
      <c r="E6" s="38"/>
      <c r="F6" s="38">
        <f t="shared" si="0"/>
        <v>0</v>
      </c>
      <c r="G6" s="3"/>
      <c r="H6" s="6"/>
      <c r="I6" s="27"/>
    </row>
    <row r="7" spans="1:14" ht="25.5" x14ac:dyDescent="0.2">
      <c r="A7" s="25"/>
      <c r="B7" s="11" t="s">
        <v>6</v>
      </c>
      <c r="C7" s="2"/>
      <c r="D7" s="2">
        <v>1</v>
      </c>
      <c r="E7" s="54">
        <v>0</v>
      </c>
      <c r="F7" s="38">
        <f t="shared" si="0"/>
        <v>0</v>
      </c>
      <c r="G7" s="55"/>
      <c r="H7" s="56"/>
      <c r="I7" s="57"/>
    </row>
    <row r="8" spans="1:14" x14ac:dyDescent="0.2">
      <c r="A8" s="26">
        <v>3</v>
      </c>
      <c r="B8" s="18" t="s">
        <v>7</v>
      </c>
      <c r="C8" s="2" t="s">
        <v>2</v>
      </c>
      <c r="D8" s="2"/>
      <c r="E8" s="38"/>
      <c r="F8" s="38">
        <f t="shared" si="0"/>
        <v>0</v>
      </c>
      <c r="G8" s="3"/>
      <c r="H8" s="6"/>
      <c r="I8" s="27"/>
    </row>
    <row r="9" spans="1:14" x14ac:dyDescent="0.2">
      <c r="A9" s="25"/>
      <c r="B9" s="10" t="s">
        <v>8</v>
      </c>
      <c r="C9" s="2"/>
      <c r="D9" s="2">
        <v>1</v>
      </c>
      <c r="E9" s="35">
        <v>0</v>
      </c>
      <c r="F9" s="38">
        <f t="shared" si="0"/>
        <v>0</v>
      </c>
      <c r="G9" s="55"/>
      <c r="H9" s="56"/>
      <c r="I9" s="57"/>
    </row>
    <row r="10" spans="1:14" x14ac:dyDescent="0.2">
      <c r="A10" s="26">
        <v>4</v>
      </c>
      <c r="B10" s="18" t="s">
        <v>9</v>
      </c>
      <c r="C10" s="2" t="s">
        <v>2</v>
      </c>
      <c r="D10" s="2"/>
      <c r="E10" s="38"/>
      <c r="F10" s="38">
        <f t="shared" si="0"/>
        <v>0</v>
      </c>
      <c r="G10" s="3"/>
      <c r="H10" s="6"/>
      <c r="I10" s="27"/>
    </row>
    <row r="11" spans="1:14" x14ac:dyDescent="0.2">
      <c r="A11" s="25"/>
      <c r="B11" s="10" t="s">
        <v>10</v>
      </c>
      <c r="C11" s="2"/>
      <c r="D11" s="2">
        <v>4</v>
      </c>
      <c r="E11" s="54">
        <v>0</v>
      </c>
      <c r="F11" s="38">
        <f t="shared" si="0"/>
        <v>0</v>
      </c>
      <c r="G11" s="55"/>
      <c r="H11" s="56"/>
      <c r="I11" s="57"/>
    </row>
    <row r="12" spans="1:14" ht="25.5" x14ac:dyDescent="0.2">
      <c r="A12" s="25"/>
      <c r="B12" s="11" t="s">
        <v>11</v>
      </c>
      <c r="C12" s="2"/>
      <c r="D12" s="2">
        <v>2</v>
      </c>
      <c r="E12" s="54">
        <v>0</v>
      </c>
      <c r="F12" s="38">
        <f t="shared" si="0"/>
        <v>0</v>
      </c>
      <c r="G12" s="55"/>
      <c r="H12" s="56"/>
      <c r="I12" s="57"/>
    </row>
    <row r="13" spans="1:14" x14ac:dyDescent="0.2">
      <c r="A13" s="26">
        <v>5</v>
      </c>
      <c r="B13" s="18" t="s">
        <v>12</v>
      </c>
      <c r="C13" s="2" t="s">
        <v>13</v>
      </c>
      <c r="D13" s="2"/>
      <c r="E13" s="38"/>
      <c r="F13" s="38">
        <f t="shared" si="0"/>
        <v>0</v>
      </c>
      <c r="G13" s="3"/>
      <c r="H13" s="6"/>
      <c r="I13" s="27"/>
    </row>
    <row r="14" spans="1:14" x14ac:dyDescent="0.2">
      <c r="A14" s="25"/>
      <c r="B14" s="10" t="s">
        <v>14</v>
      </c>
      <c r="C14" s="2"/>
      <c r="D14" s="2">
        <v>6</v>
      </c>
      <c r="E14" s="54">
        <v>0</v>
      </c>
      <c r="F14" s="38">
        <f t="shared" si="0"/>
        <v>0</v>
      </c>
      <c r="G14" s="55"/>
      <c r="H14" s="56"/>
      <c r="I14" s="58"/>
    </row>
    <row r="15" spans="1:14" x14ac:dyDescent="0.2">
      <c r="A15" s="25"/>
      <c r="B15" s="10" t="s">
        <v>15</v>
      </c>
      <c r="C15" s="2"/>
      <c r="D15" s="2">
        <v>6</v>
      </c>
      <c r="E15" s="54">
        <v>0</v>
      </c>
      <c r="F15" s="38">
        <f t="shared" si="0"/>
        <v>0</v>
      </c>
      <c r="G15" s="55"/>
      <c r="H15" s="56"/>
      <c r="I15" s="57"/>
    </row>
    <row r="16" spans="1:14" x14ac:dyDescent="0.2">
      <c r="A16" s="26">
        <v>6</v>
      </c>
      <c r="B16" s="18" t="s">
        <v>16</v>
      </c>
      <c r="C16" s="2" t="s">
        <v>13</v>
      </c>
      <c r="D16" s="2"/>
      <c r="E16" s="38"/>
      <c r="F16" s="38">
        <f t="shared" si="0"/>
        <v>0</v>
      </c>
      <c r="G16" s="3"/>
      <c r="H16" s="6"/>
      <c r="I16" s="27"/>
    </row>
    <row r="17" spans="1:9" x14ac:dyDescent="0.2">
      <c r="A17" s="25"/>
      <c r="B17" s="10" t="s">
        <v>17</v>
      </c>
      <c r="C17" s="2"/>
      <c r="D17" s="2">
        <v>6</v>
      </c>
      <c r="E17" s="54">
        <v>0</v>
      </c>
      <c r="F17" s="38">
        <f t="shared" si="0"/>
        <v>0</v>
      </c>
      <c r="G17" s="55"/>
      <c r="H17" s="56"/>
      <c r="I17" s="57"/>
    </row>
    <row r="18" spans="1:9" x14ac:dyDescent="0.2">
      <c r="A18" s="26">
        <v>7</v>
      </c>
      <c r="B18" s="18" t="s">
        <v>18</v>
      </c>
      <c r="C18" s="2" t="s">
        <v>13</v>
      </c>
      <c r="D18" s="2"/>
      <c r="E18" s="38"/>
      <c r="F18" s="38">
        <f t="shared" si="0"/>
        <v>0</v>
      </c>
      <c r="G18" s="3"/>
      <c r="H18" s="6"/>
      <c r="I18" s="27"/>
    </row>
    <row r="19" spans="1:9" x14ac:dyDescent="0.2">
      <c r="A19" s="25"/>
      <c r="B19" s="10" t="s">
        <v>19</v>
      </c>
      <c r="C19" s="2"/>
      <c r="D19" s="2">
        <v>4</v>
      </c>
      <c r="E19" s="54">
        <v>0</v>
      </c>
      <c r="F19" s="38">
        <f t="shared" si="0"/>
        <v>0</v>
      </c>
      <c r="G19" s="55"/>
      <c r="H19" s="56"/>
      <c r="I19" s="57"/>
    </row>
    <row r="20" spans="1:9" x14ac:dyDescent="0.2">
      <c r="A20" s="26">
        <v>8</v>
      </c>
      <c r="B20" s="18" t="s">
        <v>20</v>
      </c>
      <c r="C20" s="2" t="s">
        <v>13</v>
      </c>
      <c r="D20" s="2"/>
      <c r="E20" s="38"/>
      <c r="F20" s="38">
        <f t="shared" si="0"/>
        <v>0</v>
      </c>
      <c r="G20" s="3"/>
      <c r="H20" s="6"/>
      <c r="I20" s="27"/>
    </row>
    <row r="21" spans="1:9" x14ac:dyDescent="0.2">
      <c r="A21" s="25"/>
      <c r="B21" s="10" t="s">
        <v>21</v>
      </c>
      <c r="C21" s="2"/>
      <c r="D21" s="2">
        <v>4</v>
      </c>
      <c r="E21" s="54">
        <v>0</v>
      </c>
      <c r="F21" s="38">
        <f t="shared" si="0"/>
        <v>0</v>
      </c>
      <c r="G21" s="55"/>
      <c r="H21" s="56"/>
      <c r="I21" s="57"/>
    </row>
    <row r="22" spans="1:9" x14ac:dyDescent="0.2">
      <c r="A22" s="26">
        <v>9</v>
      </c>
      <c r="B22" s="18" t="s">
        <v>22</v>
      </c>
      <c r="C22" s="2" t="s">
        <v>13</v>
      </c>
      <c r="D22" s="2"/>
      <c r="E22" s="38"/>
      <c r="F22" s="38">
        <f t="shared" si="0"/>
        <v>0</v>
      </c>
      <c r="G22" s="3"/>
      <c r="H22" s="6"/>
      <c r="I22" s="27"/>
    </row>
    <row r="23" spans="1:9" x14ac:dyDescent="0.2">
      <c r="A23" s="25"/>
      <c r="B23" s="10" t="s">
        <v>23</v>
      </c>
      <c r="C23" s="2"/>
      <c r="D23" s="2">
        <v>2</v>
      </c>
      <c r="E23" s="54">
        <v>0</v>
      </c>
      <c r="F23" s="38">
        <f t="shared" si="0"/>
        <v>0</v>
      </c>
      <c r="G23" s="55"/>
      <c r="H23" s="56"/>
      <c r="I23" s="57"/>
    </row>
    <row r="24" spans="1:9" x14ac:dyDescent="0.2">
      <c r="A24" s="26">
        <v>10</v>
      </c>
      <c r="B24" s="18" t="s">
        <v>24</v>
      </c>
      <c r="C24" s="2" t="s">
        <v>13</v>
      </c>
      <c r="D24" s="2"/>
      <c r="E24" s="38"/>
      <c r="F24" s="38">
        <f t="shared" si="0"/>
        <v>0</v>
      </c>
      <c r="G24" s="3"/>
      <c r="H24" s="6"/>
      <c r="I24" s="27"/>
    </row>
    <row r="25" spans="1:9" ht="25.5" x14ac:dyDescent="0.2">
      <c r="A25" s="25"/>
      <c r="B25" s="11" t="s">
        <v>25</v>
      </c>
      <c r="C25" s="2"/>
      <c r="D25" s="2">
        <v>10</v>
      </c>
      <c r="E25" s="54">
        <v>0</v>
      </c>
      <c r="F25" s="38">
        <f t="shared" si="0"/>
        <v>0</v>
      </c>
      <c r="G25" s="55"/>
      <c r="H25" s="56"/>
      <c r="I25" s="58"/>
    </row>
    <row r="26" spans="1:9" ht="25.5" x14ac:dyDescent="0.2">
      <c r="A26" s="25"/>
      <c r="B26" s="11" t="s">
        <v>26</v>
      </c>
      <c r="C26" s="2"/>
      <c r="D26" s="2">
        <v>10</v>
      </c>
      <c r="E26" s="54">
        <v>0</v>
      </c>
      <c r="F26" s="38">
        <f t="shared" si="0"/>
        <v>0</v>
      </c>
      <c r="G26" s="55"/>
      <c r="H26" s="56"/>
      <c r="I26" s="57"/>
    </row>
    <row r="27" spans="1:9" x14ac:dyDescent="0.2">
      <c r="A27" s="25"/>
      <c r="B27" s="10" t="s">
        <v>27</v>
      </c>
      <c r="C27" s="2"/>
      <c r="D27" s="2"/>
      <c r="E27" s="54">
        <v>0</v>
      </c>
      <c r="F27" s="38">
        <f t="shared" si="0"/>
        <v>0</v>
      </c>
      <c r="G27" s="55"/>
      <c r="H27" s="56"/>
      <c r="I27" s="57"/>
    </row>
    <row r="28" spans="1:9" x14ac:dyDescent="0.2">
      <c r="A28" s="26">
        <v>11</v>
      </c>
      <c r="B28" s="18" t="s">
        <v>28</v>
      </c>
      <c r="C28" s="2" t="s">
        <v>13</v>
      </c>
      <c r="D28" s="2"/>
      <c r="E28" s="38"/>
      <c r="F28" s="38">
        <f t="shared" si="0"/>
        <v>0</v>
      </c>
      <c r="G28" s="3"/>
      <c r="H28" s="6"/>
      <c r="I28" s="27"/>
    </row>
    <row r="29" spans="1:9" x14ac:dyDescent="0.2">
      <c r="A29" s="25"/>
      <c r="B29" s="10" t="s">
        <v>29</v>
      </c>
      <c r="C29" s="2"/>
      <c r="D29" s="2">
        <v>4</v>
      </c>
      <c r="E29" s="54">
        <v>0</v>
      </c>
      <c r="F29" s="38">
        <f t="shared" si="0"/>
        <v>0</v>
      </c>
      <c r="G29" s="55"/>
      <c r="H29" s="56"/>
      <c r="I29" s="57"/>
    </row>
    <row r="30" spans="1:9" x14ac:dyDescent="0.2">
      <c r="A30" s="26">
        <v>12</v>
      </c>
      <c r="B30" s="18" t="s">
        <v>30</v>
      </c>
      <c r="C30" s="2" t="s">
        <v>13</v>
      </c>
      <c r="D30" s="2">
        <v>1</v>
      </c>
      <c r="E30" s="54">
        <v>0</v>
      </c>
      <c r="F30" s="38">
        <f t="shared" si="0"/>
        <v>0</v>
      </c>
      <c r="G30" s="55"/>
      <c r="H30" s="56"/>
      <c r="I30" s="57"/>
    </row>
    <row r="31" spans="1:9" x14ac:dyDescent="0.2">
      <c r="A31" s="26">
        <v>13</v>
      </c>
      <c r="B31" s="18" t="s">
        <v>31</v>
      </c>
      <c r="C31" s="2" t="s">
        <v>13</v>
      </c>
      <c r="D31" s="2"/>
      <c r="E31" s="38"/>
      <c r="F31" s="38">
        <f t="shared" si="0"/>
        <v>0</v>
      </c>
      <c r="G31" s="3"/>
      <c r="H31" s="6"/>
      <c r="I31" s="27"/>
    </row>
    <row r="32" spans="1:9" x14ac:dyDescent="0.2">
      <c r="A32" s="25"/>
      <c r="B32" s="10" t="s">
        <v>32</v>
      </c>
      <c r="C32" s="2"/>
      <c r="D32" s="2">
        <v>4</v>
      </c>
      <c r="E32" s="54">
        <v>0</v>
      </c>
      <c r="F32" s="38">
        <f t="shared" si="0"/>
        <v>0</v>
      </c>
      <c r="G32" s="55"/>
      <c r="H32" s="56"/>
      <c r="I32" s="57"/>
    </row>
    <row r="33" spans="1:9" x14ac:dyDescent="0.2">
      <c r="A33" s="25"/>
      <c r="B33" s="10" t="s">
        <v>33</v>
      </c>
      <c r="C33" s="2"/>
      <c r="D33" s="2">
        <v>2</v>
      </c>
      <c r="E33" s="54">
        <v>0</v>
      </c>
      <c r="F33" s="38">
        <f t="shared" si="0"/>
        <v>0</v>
      </c>
      <c r="G33" s="55"/>
      <c r="H33" s="56"/>
      <c r="I33" s="57"/>
    </row>
    <row r="34" spans="1:9" x14ac:dyDescent="0.2">
      <c r="A34" s="26">
        <v>14</v>
      </c>
      <c r="B34" s="18" t="s">
        <v>56</v>
      </c>
      <c r="C34" s="2" t="s">
        <v>13</v>
      </c>
      <c r="D34" s="2"/>
      <c r="E34" s="38"/>
      <c r="F34" s="38">
        <f t="shared" si="0"/>
        <v>0</v>
      </c>
      <c r="G34" s="3"/>
      <c r="H34" s="6"/>
      <c r="I34" s="27"/>
    </row>
    <row r="35" spans="1:9" x14ac:dyDescent="0.2">
      <c r="A35" s="25"/>
      <c r="B35" s="10" t="s">
        <v>34</v>
      </c>
      <c r="C35" s="2"/>
      <c r="D35" s="2">
        <v>4</v>
      </c>
      <c r="E35" s="54">
        <v>0</v>
      </c>
      <c r="F35" s="38">
        <f t="shared" si="0"/>
        <v>0</v>
      </c>
      <c r="G35" s="55"/>
      <c r="H35" s="56"/>
      <c r="I35" s="57"/>
    </row>
    <row r="36" spans="1:9" x14ac:dyDescent="0.2">
      <c r="A36" s="26">
        <v>15</v>
      </c>
      <c r="B36" s="19" t="s">
        <v>35</v>
      </c>
      <c r="C36" s="2"/>
      <c r="D36" s="2"/>
      <c r="E36" s="38"/>
      <c r="F36" s="38">
        <f t="shared" si="0"/>
        <v>0</v>
      </c>
      <c r="G36" s="3"/>
      <c r="H36" s="6"/>
      <c r="I36" s="41"/>
    </row>
    <row r="37" spans="1:9" x14ac:dyDescent="0.2">
      <c r="A37" s="25"/>
      <c r="B37" s="10" t="s">
        <v>36</v>
      </c>
      <c r="C37" s="2"/>
      <c r="D37" s="2">
        <v>2</v>
      </c>
      <c r="E37" s="54">
        <v>0</v>
      </c>
      <c r="F37" s="38">
        <f t="shared" si="0"/>
        <v>0</v>
      </c>
      <c r="G37" s="55"/>
      <c r="H37" s="56"/>
      <c r="I37" s="57"/>
    </row>
    <row r="38" spans="1:9" x14ac:dyDescent="0.2">
      <c r="A38" s="26">
        <v>16</v>
      </c>
      <c r="B38" s="20" t="s">
        <v>37</v>
      </c>
      <c r="C38" s="2"/>
      <c r="D38" s="2">
        <v>6</v>
      </c>
      <c r="E38" s="54">
        <v>0</v>
      </c>
      <c r="F38" s="38">
        <f t="shared" si="0"/>
        <v>0</v>
      </c>
      <c r="G38" s="55"/>
      <c r="H38" s="56"/>
      <c r="I38" s="57"/>
    </row>
    <row r="39" spans="1:9" x14ac:dyDescent="0.2">
      <c r="A39" s="26">
        <v>17</v>
      </c>
      <c r="B39" s="20" t="s">
        <v>38</v>
      </c>
      <c r="C39" s="2"/>
      <c r="D39" s="2">
        <v>4</v>
      </c>
      <c r="E39" s="54">
        <v>0</v>
      </c>
      <c r="F39" s="38">
        <f t="shared" si="0"/>
        <v>0</v>
      </c>
      <c r="G39" s="55"/>
      <c r="H39" s="56"/>
      <c r="I39" s="57"/>
    </row>
    <row r="40" spans="1:9" x14ac:dyDescent="0.2">
      <c r="A40" s="26">
        <v>18</v>
      </c>
      <c r="B40" s="18" t="s">
        <v>39</v>
      </c>
      <c r="C40" s="2" t="s">
        <v>13</v>
      </c>
      <c r="D40" s="2">
        <v>1</v>
      </c>
      <c r="E40" s="54">
        <v>0</v>
      </c>
      <c r="F40" s="38">
        <f t="shared" si="0"/>
        <v>0</v>
      </c>
      <c r="G40" s="55"/>
      <c r="H40" s="56"/>
      <c r="I40" s="57"/>
    </row>
    <row r="41" spans="1:9" x14ac:dyDescent="0.2">
      <c r="A41" s="26">
        <v>19</v>
      </c>
      <c r="B41" s="18" t="s">
        <v>40</v>
      </c>
      <c r="C41" s="2" t="s">
        <v>13</v>
      </c>
      <c r="D41" s="2">
        <v>1</v>
      </c>
      <c r="E41" s="54">
        <v>0</v>
      </c>
      <c r="F41" s="38">
        <f t="shared" si="0"/>
        <v>0</v>
      </c>
      <c r="G41" s="55"/>
      <c r="H41" s="56"/>
      <c r="I41" s="57"/>
    </row>
    <row r="42" spans="1:9" ht="25.5" x14ac:dyDescent="0.2">
      <c r="A42" s="26">
        <v>20</v>
      </c>
      <c r="B42" s="21" t="s">
        <v>41</v>
      </c>
      <c r="C42" s="2" t="s">
        <v>55</v>
      </c>
      <c r="D42" s="2">
        <v>1</v>
      </c>
      <c r="E42" s="54">
        <v>0</v>
      </c>
      <c r="F42" s="38">
        <f t="shared" si="0"/>
        <v>0</v>
      </c>
      <c r="G42" s="55"/>
      <c r="H42" s="56"/>
      <c r="I42" s="57"/>
    </row>
    <row r="43" spans="1:9" x14ac:dyDescent="0.2">
      <c r="A43" s="26">
        <v>21</v>
      </c>
      <c r="B43" s="19" t="s">
        <v>42</v>
      </c>
      <c r="C43" s="2" t="s">
        <v>13</v>
      </c>
      <c r="D43" s="2">
        <v>1</v>
      </c>
      <c r="E43" s="54">
        <v>0</v>
      </c>
      <c r="F43" s="38">
        <f t="shared" si="0"/>
        <v>0</v>
      </c>
      <c r="G43" s="55"/>
      <c r="H43" s="56"/>
      <c r="I43" s="57"/>
    </row>
    <row r="44" spans="1:9" x14ac:dyDescent="0.2">
      <c r="A44" s="26">
        <v>22</v>
      </c>
      <c r="B44" s="19" t="s">
        <v>43</v>
      </c>
      <c r="C44" s="3"/>
      <c r="D44" s="3">
        <v>2</v>
      </c>
      <c r="E44" s="54">
        <v>0</v>
      </c>
      <c r="F44" s="38">
        <f t="shared" si="0"/>
        <v>0</v>
      </c>
      <c r="G44" s="55"/>
      <c r="H44" s="56"/>
      <c r="I44" s="57"/>
    </row>
    <row r="45" spans="1:9" x14ac:dyDescent="0.2">
      <c r="A45" s="4"/>
      <c r="B45" s="15" t="s">
        <v>48</v>
      </c>
      <c r="C45" s="3"/>
      <c r="D45" s="6"/>
      <c r="E45" s="42"/>
      <c r="F45" s="36">
        <f>SUM(F3:F44)</f>
        <v>0</v>
      </c>
      <c r="G45" s="13"/>
      <c r="H45" s="14"/>
      <c r="I45" s="27"/>
    </row>
    <row r="46" spans="1:9" x14ac:dyDescent="0.2">
      <c r="A46" s="4"/>
      <c r="B46" s="5"/>
      <c r="C46" s="5"/>
      <c r="D46" s="5"/>
      <c r="E46" s="5"/>
      <c r="F46" s="5"/>
      <c r="G46" s="5"/>
      <c r="H46" s="7"/>
      <c r="I46" s="27"/>
    </row>
    <row r="47" spans="1:9" x14ac:dyDescent="0.2">
      <c r="A47" s="28"/>
      <c r="B47" s="22"/>
      <c r="C47" s="22"/>
      <c r="D47" s="22"/>
      <c r="E47" s="22"/>
      <c r="F47" s="22"/>
      <c r="G47" s="22"/>
      <c r="H47" s="22"/>
      <c r="I47" s="29"/>
    </row>
    <row r="48" spans="1:9" ht="13.5" thickBot="1" x14ac:dyDescent="0.25">
      <c r="A48" s="28"/>
      <c r="B48" s="22"/>
      <c r="C48" s="22"/>
      <c r="D48" s="22"/>
      <c r="E48" s="22"/>
      <c r="F48" s="22"/>
      <c r="G48" s="22"/>
      <c r="H48" s="22"/>
      <c r="I48" s="29"/>
    </row>
    <row r="49" spans="1:9" ht="13.5" thickBot="1" x14ac:dyDescent="0.25">
      <c r="A49" s="28"/>
      <c r="B49" s="30" t="s">
        <v>52</v>
      </c>
      <c r="C49" s="8"/>
      <c r="D49" s="22"/>
      <c r="E49" s="59" t="s">
        <v>57</v>
      </c>
      <c r="F49" s="8"/>
      <c r="G49" s="22"/>
      <c r="H49" s="22"/>
      <c r="I49" s="29"/>
    </row>
    <row r="50" spans="1:9" ht="13.5" thickBot="1" x14ac:dyDescent="0.25">
      <c r="A50" s="28"/>
      <c r="B50" s="30" t="s">
        <v>50</v>
      </c>
      <c r="C50" s="8"/>
      <c r="D50" s="22"/>
      <c r="E50" s="60"/>
      <c r="F50" s="8"/>
      <c r="G50" s="22"/>
      <c r="H50" s="22"/>
      <c r="I50" s="29"/>
    </row>
    <row r="51" spans="1:9" ht="26.25" thickBot="1" x14ac:dyDescent="0.25">
      <c r="A51" s="28"/>
      <c r="B51" s="31" t="s">
        <v>53</v>
      </c>
      <c r="C51" s="8"/>
      <c r="D51" s="22"/>
      <c r="E51" s="60"/>
      <c r="F51" s="8"/>
      <c r="G51" s="22"/>
      <c r="H51" s="22"/>
      <c r="I51" s="29"/>
    </row>
    <row r="52" spans="1:9" x14ac:dyDescent="0.2">
      <c r="A52" s="28"/>
      <c r="B52" s="22"/>
      <c r="C52" s="22"/>
      <c r="D52" s="22"/>
      <c r="E52" s="22"/>
      <c r="F52" s="22"/>
      <c r="G52" s="22"/>
      <c r="H52" s="22"/>
      <c r="I52" s="29"/>
    </row>
    <row r="53" spans="1:9" x14ac:dyDescent="0.2">
      <c r="A53" s="28"/>
      <c r="B53" s="22"/>
      <c r="C53" s="22"/>
      <c r="D53" s="22"/>
      <c r="E53" s="22"/>
      <c r="F53" s="22"/>
      <c r="G53" s="22"/>
      <c r="H53" s="22"/>
      <c r="I53" s="29"/>
    </row>
    <row r="54" spans="1:9" x14ac:dyDescent="0.2">
      <c r="A54" s="28"/>
      <c r="B54" s="22"/>
      <c r="C54" s="22"/>
      <c r="D54" s="22"/>
      <c r="E54" s="22"/>
      <c r="F54" s="22"/>
      <c r="G54" s="22"/>
      <c r="H54" s="22"/>
      <c r="I54" s="29"/>
    </row>
    <row r="55" spans="1:9" x14ac:dyDescent="0.2">
      <c r="A55" s="28"/>
      <c r="B55" s="22"/>
      <c r="C55" s="22"/>
      <c r="D55" s="22"/>
      <c r="E55" s="22"/>
      <c r="F55" s="22"/>
      <c r="G55" s="22"/>
      <c r="H55" s="22"/>
      <c r="I55" s="29"/>
    </row>
    <row r="56" spans="1:9" x14ac:dyDescent="0.2">
      <c r="A56" s="28"/>
      <c r="B56" s="22"/>
      <c r="C56" s="22"/>
      <c r="D56" s="22"/>
      <c r="E56" s="22"/>
      <c r="F56" s="22"/>
      <c r="G56" s="22"/>
      <c r="H56" s="22"/>
      <c r="I56" s="29"/>
    </row>
    <row r="57" spans="1:9" ht="13.5" thickBot="1" x14ac:dyDescent="0.25">
      <c r="A57" s="32"/>
      <c r="B57" s="33"/>
      <c r="C57" s="33"/>
      <c r="D57" s="33"/>
      <c r="E57" s="33"/>
      <c r="F57" s="33"/>
      <c r="G57" s="33"/>
      <c r="H57" s="33"/>
      <c r="I57" s="34"/>
    </row>
  </sheetData>
  <mergeCells count="12">
    <mergeCell ref="M1:M2"/>
    <mergeCell ref="N1:N2"/>
    <mergeCell ref="H1:H2"/>
    <mergeCell ref="I1:I2"/>
    <mergeCell ref="J1:J2"/>
    <mergeCell ref="K1:K2"/>
    <mergeCell ref="L1:L2"/>
    <mergeCell ref="A1:A2"/>
    <mergeCell ref="B1:B2"/>
    <mergeCell ref="C1:C2"/>
    <mergeCell ref="E1:E2"/>
    <mergeCell ref="G1:G2"/>
  </mergeCells>
  <pageMargins left="0.7" right="0.7" top="0.75" bottom="0.75" header="0.3" footer="0.3"/>
  <pageSetup paperSize="9" scale="68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Gemeente Tilburg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Kloosterman, Richard</dc:creator>
  <cp:lastModifiedBy>Ottevangers, Iris</cp:lastModifiedBy>
  <cp:lastPrinted>2017-02-13T10:51:29Z</cp:lastPrinted>
  <dcterms:created xsi:type="dcterms:W3CDTF">2017-02-13T09:01:51Z</dcterms:created>
  <dcterms:modified xsi:type="dcterms:W3CDTF">2017-02-14T15:05:13Z</dcterms:modified>
</cp:coreProperties>
</file>